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i082\Desktop\Nat-Comm-source data\"/>
    </mc:Choice>
  </mc:AlternateContent>
  <xr:revisionPtr revIDLastSave="0" documentId="13_ncr:1_{99698924-3BE0-44AB-8EAB-B3772DE530B0}" xr6:coauthVersionLast="47" xr6:coauthVersionMax="47" xr10:uidLastSave="{00000000-0000-0000-0000-000000000000}"/>
  <bookViews>
    <workbookView xWindow="-108" yWindow="-108" windowWidth="23256" windowHeight="12456" activeTab="12" xr2:uid="{D0ED2EEE-7423-4271-8A08-59FF3AA3EB13}"/>
  </bookViews>
  <sheets>
    <sheet name="5b" sheetId="1" r:id="rId1"/>
    <sheet name="5d" sheetId="4" r:id="rId2"/>
    <sheet name="5f" sheetId="5" r:id="rId3"/>
    <sheet name="5h" sheetId="6" r:id="rId4"/>
    <sheet name="5i" sheetId="9" r:id="rId5"/>
    <sheet name="5j" sheetId="7" r:id="rId6"/>
    <sheet name="5k" sheetId="8" r:id="rId7"/>
    <sheet name="5l" sheetId="10" r:id="rId8"/>
    <sheet name="5m" sheetId="44" r:id="rId9"/>
    <sheet name="5n" sheetId="11" r:id="rId10"/>
    <sheet name="5p" sheetId="45" r:id="rId11"/>
    <sheet name="5q" sheetId="46" r:id="rId12"/>
    <sheet name="5r" sheetId="48" r:id="rId1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4" i="48" l="1"/>
  <c r="D14" i="48"/>
  <c r="D14" i="46"/>
  <c r="C14" i="46"/>
  <c r="D14" i="45"/>
  <c r="C14" i="45"/>
  <c r="D12" i="11"/>
  <c r="C12" i="11"/>
  <c r="D12" i="44"/>
  <c r="C12" i="44"/>
  <c r="D13" i="44" s="1"/>
  <c r="D12" i="10"/>
  <c r="C12" i="10"/>
  <c r="D12" i="8"/>
  <c r="C12" i="8"/>
  <c r="D12" i="7"/>
  <c r="C12" i="7"/>
  <c r="D12" i="9"/>
  <c r="D13" i="9" s="1"/>
  <c r="C12" i="9"/>
  <c r="D16" i="6"/>
  <c r="C16" i="6"/>
  <c r="D18" i="5"/>
  <c r="C18" i="5"/>
  <c r="D19" i="5" s="1"/>
  <c r="D14" i="4"/>
  <c r="C14" i="4"/>
  <c r="D15" i="4" s="1"/>
  <c r="D14" i="1"/>
  <c r="C14" i="1"/>
  <c r="D15" i="1" s="1"/>
  <c r="D15" i="46" l="1"/>
  <c r="D15" i="45"/>
  <c r="D13" i="11"/>
  <c r="D17" i="6"/>
</calcChain>
</file>

<file path=xl/sharedStrings.xml><?xml version="1.0" encoding="utf-8"?>
<sst xmlns="http://schemas.openxmlformats.org/spreadsheetml/2006/main" count="61" uniqueCount="18">
  <si>
    <t>Control
(n=10)</t>
  </si>
  <si>
    <r>
      <rPr>
        <i/>
        <sz val="11"/>
        <color theme="1"/>
        <rFont val="Aptos Narrow"/>
        <family val="2"/>
        <scheme val="minor"/>
      </rPr>
      <t xml:space="preserve">Evi/Wls
Rspo3
</t>
    </r>
    <r>
      <rPr>
        <sz val="11"/>
        <color theme="1"/>
        <rFont val="Aptos Narrow"/>
        <family val="2"/>
        <scheme val="minor"/>
      </rPr>
      <t>iECKO
(n=9)</t>
    </r>
  </si>
  <si>
    <t>Liver to body weight ratio (%)</t>
  </si>
  <si>
    <t xml:space="preserve">Average </t>
  </si>
  <si>
    <t>Fold change</t>
  </si>
  <si>
    <t>Ki67+HNF4A+ cells per field (%)</t>
  </si>
  <si>
    <t>Control
(n=6)</t>
  </si>
  <si>
    <r>
      <rPr>
        <i/>
        <sz val="11"/>
        <color theme="1"/>
        <rFont val="Aptos Narrow"/>
        <family val="2"/>
        <scheme val="minor"/>
      </rPr>
      <t xml:space="preserve">Evi/Wls
Rspo3
</t>
    </r>
    <r>
      <rPr>
        <sz val="11"/>
        <color theme="1"/>
        <rFont val="Aptos Narrow"/>
        <family val="2"/>
        <scheme val="minor"/>
      </rPr>
      <t>iECKO
(n=11)</t>
    </r>
  </si>
  <si>
    <t>Control
(n=8)</t>
  </si>
  <si>
    <r>
      <rPr>
        <i/>
        <sz val="11"/>
        <color theme="1"/>
        <rFont val="Aptos Narrow"/>
        <family val="2"/>
        <scheme val="minor"/>
      </rPr>
      <t xml:space="preserve">Evi/Wls
Rspo3
</t>
    </r>
    <r>
      <rPr>
        <sz val="11"/>
        <color theme="1"/>
        <rFont val="Aptos Narrow"/>
        <family val="2"/>
        <scheme val="minor"/>
      </rPr>
      <t>iECKO
(n=7)</t>
    </r>
  </si>
  <si>
    <r>
      <t xml:space="preserve">Relative </t>
    </r>
    <r>
      <rPr>
        <i/>
        <sz val="11"/>
        <color theme="1"/>
        <rFont val="Aptos Narrow"/>
        <family val="2"/>
        <scheme val="minor"/>
      </rPr>
      <t>Sox9</t>
    </r>
    <r>
      <rPr>
        <sz val="11"/>
        <color theme="1"/>
        <rFont val="Aptos Narrow"/>
        <family val="2"/>
        <scheme val="minor"/>
      </rPr>
      <t xml:space="preserve"> expression </t>
    </r>
  </si>
  <si>
    <r>
      <t xml:space="preserve">Relative </t>
    </r>
    <r>
      <rPr>
        <i/>
        <sz val="11"/>
        <color theme="1"/>
        <rFont val="Aptos Narrow"/>
        <family val="2"/>
        <scheme val="minor"/>
      </rPr>
      <t>Mfsd2a</t>
    </r>
    <r>
      <rPr>
        <sz val="11"/>
        <color theme="1"/>
        <rFont val="Aptos Narrow"/>
        <family val="2"/>
        <scheme val="minor"/>
      </rPr>
      <t xml:space="preserve"> expression </t>
    </r>
  </si>
  <si>
    <r>
      <t xml:space="preserve">Relative </t>
    </r>
    <r>
      <rPr>
        <i/>
        <sz val="11"/>
        <color theme="1"/>
        <rFont val="Aptos Narrow"/>
        <family val="2"/>
        <scheme val="minor"/>
      </rPr>
      <t>Igfbp2</t>
    </r>
    <r>
      <rPr>
        <sz val="11"/>
        <color theme="1"/>
        <rFont val="Aptos Narrow"/>
        <family val="2"/>
        <scheme val="minor"/>
      </rPr>
      <t xml:space="preserve"> expression </t>
    </r>
  </si>
  <si>
    <r>
      <t xml:space="preserve">Relative </t>
    </r>
    <r>
      <rPr>
        <i/>
        <sz val="11"/>
        <color theme="1"/>
        <rFont val="Aptos Narrow"/>
        <family val="2"/>
        <scheme val="minor"/>
      </rPr>
      <t>Hamp2</t>
    </r>
    <r>
      <rPr>
        <sz val="11"/>
        <color theme="1"/>
        <rFont val="Aptos Narrow"/>
        <family val="2"/>
        <scheme val="minor"/>
      </rPr>
      <t xml:space="preserve"> expression </t>
    </r>
  </si>
  <si>
    <r>
      <t xml:space="preserve">Relative </t>
    </r>
    <r>
      <rPr>
        <i/>
        <sz val="11"/>
        <color theme="1"/>
        <rFont val="Aptos Narrow"/>
        <family val="2"/>
        <scheme val="minor"/>
      </rPr>
      <t>Lgr5</t>
    </r>
    <r>
      <rPr>
        <sz val="11"/>
        <color theme="1"/>
        <rFont val="Aptos Narrow"/>
        <family val="2"/>
        <scheme val="minor"/>
      </rPr>
      <t xml:space="preserve"> expression </t>
    </r>
  </si>
  <si>
    <r>
      <t xml:space="preserve">Relative </t>
    </r>
    <r>
      <rPr>
        <i/>
        <sz val="11"/>
        <color theme="1"/>
        <rFont val="Aptos Narrow"/>
        <family val="2"/>
        <scheme val="minor"/>
      </rPr>
      <t>Axin2</t>
    </r>
    <r>
      <rPr>
        <sz val="11"/>
        <color theme="1"/>
        <rFont val="Aptos Narrow"/>
        <family val="2"/>
        <scheme val="minor"/>
      </rPr>
      <t xml:space="preserve"> expression </t>
    </r>
  </si>
  <si>
    <t>Control
(n=9)</t>
  </si>
  <si>
    <r>
      <rPr>
        <i/>
        <sz val="11"/>
        <color theme="1"/>
        <rFont val="Aptos Narrow"/>
        <family val="2"/>
        <scheme val="minor"/>
      </rPr>
      <t xml:space="preserve">Evi/Wls
Rspo3
</t>
    </r>
    <r>
      <rPr>
        <sz val="11"/>
        <color theme="1"/>
        <rFont val="Aptos Narrow"/>
        <family val="2"/>
        <scheme val="minor"/>
      </rPr>
      <t>iECKO
(n=10)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</si>
</sst>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i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1" fontId="1" fillId="0" borderId="6" xfId="0" applyNumberFormat="1" applyFont="1" applyBorder="1"/>
    <xf numFmtId="1" fontId="1" fillId="0" borderId="7" xfId="0" applyNumberFormat="1" applyFont="1" applyBorder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F32EC-5F20-47C3-AA39-307EF4F92FB1}">
  <dimension ref="B2:D15"/>
  <sheetViews>
    <sheetView workbookViewId="0">
      <selection activeCell="E17" sqref="E17"/>
    </sheetView>
  </sheetViews>
  <sheetFormatPr defaultRowHeight="14.4" x14ac:dyDescent="0.3"/>
  <sheetData>
    <row r="2" spans="2:4" ht="15" thickBot="1" x14ac:dyDescent="0.35">
      <c r="C2" t="s">
        <v>2</v>
      </c>
    </row>
    <row r="3" spans="2:4" ht="58.2" thickBot="1" x14ac:dyDescent="0.35">
      <c r="C3" s="1" t="s">
        <v>0</v>
      </c>
      <c r="D3" s="2" t="s">
        <v>1</v>
      </c>
    </row>
    <row r="4" spans="2:4" x14ac:dyDescent="0.3">
      <c r="C4" s="8">
        <v>3.0070000000000001</v>
      </c>
      <c r="D4" s="5">
        <v>2.5070000000000001</v>
      </c>
    </row>
    <row r="5" spans="2:4" x14ac:dyDescent="0.3">
      <c r="C5" s="9">
        <v>2.64</v>
      </c>
      <c r="D5" s="6">
        <v>2.84</v>
      </c>
    </row>
    <row r="6" spans="2:4" x14ac:dyDescent="0.3">
      <c r="C6" s="9">
        <v>2.5590000000000002</v>
      </c>
      <c r="D6" s="6">
        <v>2.7010000000000001</v>
      </c>
    </row>
    <row r="7" spans="2:4" x14ac:dyDescent="0.3">
      <c r="C7" s="9">
        <v>2.8639999999999999</v>
      </c>
      <c r="D7" s="6">
        <v>2.198</v>
      </c>
    </row>
    <row r="8" spans="2:4" x14ac:dyDescent="0.3">
      <c r="C8" s="9">
        <v>2.992</v>
      </c>
      <c r="D8" s="6">
        <v>2.7509999999999999</v>
      </c>
    </row>
    <row r="9" spans="2:4" x14ac:dyDescent="0.3">
      <c r="C9" s="9">
        <v>2.7709999999999999</v>
      </c>
      <c r="D9" s="6">
        <v>2.4788000000000001</v>
      </c>
    </row>
    <row r="10" spans="2:4" x14ac:dyDescent="0.3">
      <c r="C10" s="9">
        <v>2.8730000000000002</v>
      </c>
      <c r="D10" s="6">
        <v>2.4456000000000002</v>
      </c>
    </row>
    <row r="11" spans="2:4" x14ac:dyDescent="0.3">
      <c r="C11" s="9">
        <v>2.5945</v>
      </c>
      <c r="D11" s="6">
        <v>2.4870000000000001</v>
      </c>
    </row>
    <row r="12" spans="2:4" x14ac:dyDescent="0.3">
      <c r="C12" s="9">
        <v>2.8330000000000002</v>
      </c>
      <c r="D12" s="6">
        <v>2.2395</v>
      </c>
    </row>
    <row r="13" spans="2:4" ht="15" thickBot="1" x14ac:dyDescent="0.35">
      <c r="C13" s="10">
        <v>2.6890000000000001</v>
      </c>
      <c r="D13" s="7"/>
    </row>
    <row r="14" spans="2:4" x14ac:dyDescent="0.3">
      <c r="B14" t="s">
        <v>3</v>
      </c>
      <c r="C14">
        <f>AVERAGE(C4:C13)</f>
        <v>2.7822500000000003</v>
      </c>
      <c r="D14">
        <f>AVERAGE(D4:D13)</f>
        <v>2.5164333333333335</v>
      </c>
    </row>
    <row r="15" spans="2:4" x14ac:dyDescent="0.3">
      <c r="B15" t="s">
        <v>4</v>
      </c>
      <c r="D15">
        <f>C14/D14</f>
        <v>1.1056323102804233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06954B-785E-4CB1-945F-BE1F34E1AD1A}">
  <dimension ref="B2:D15"/>
  <sheetViews>
    <sheetView workbookViewId="0">
      <selection activeCell="B2" sqref="B2:D15"/>
    </sheetView>
  </sheetViews>
  <sheetFormatPr defaultRowHeight="14.4" x14ac:dyDescent="0.3"/>
  <sheetData>
    <row r="2" spans="2:4" ht="15" thickBot="1" x14ac:dyDescent="0.35">
      <c r="C2" t="s">
        <v>5</v>
      </c>
    </row>
    <row r="3" spans="2:4" ht="58.2" thickBot="1" x14ac:dyDescent="0.35">
      <c r="C3" s="1" t="s">
        <v>0</v>
      </c>
      <c r="D3" s="2" t="s">
        <v>1</v>
      </c>
    </row>
    <row r="4" spans="2:4" x14ac:dyDescent="0.3">
      <c r="C4" s="8">
        <v>56.946280000000002</v>
      </c>
      <c r="D4" s="5">
        <v>27.403759999999998</v>
      </c>
    </row>
    <row r="5" spans="2:4" x14ac:dyDescent="0.3">
      <c r="C5" s="9">
        <v>62.911819999999999</v>
      </c>
      <c r="D5" s="6">
        <v>7.9770859999999999</v>
      </c>
    </row>
    <row r="6" spans="2:4" x14ac:dyDescent="0.3">
      <c r="C6" s="9">
        <v>39.34299</v>
      </c>
      <c r="D6" s="6">
        <v>35.270290000000003</v>
      </c>
    </row>
    <row r="7" spans="2:4" x14ac:dyDescent="0.3">
      <c r="C7" s="9">
        <v>46.683100000000003</v>
      </c>
      <c r="D7" s="6">
        <v>57.174210000000002</v>
      </c>
    </row>
    <row r="8" spans="2:4" x14ac:dyDescent="0.3">
      <c r="C8" s="9">
        <v>77.792770000000004</v>
      </c>
      <c r="D8" s="6">
        <v>41.546169999999996</v>
      </c>
    </row>
    <row r="9" spans="2:4" x14ac:dyDescent="0.3">
      <c r="C9" s="9">
        <v>29.74212</v>
      </c>
      <c r="D9" s="6">
        <v>21.833400000000001</v>
      </c>
    </row>
    <row r="10" spans="2:4" x14ac:dyDescent="0.3">
      <c r="C10" s="9">
        <v>53.633090000000003</v>
      </c>
      <c r="D10" s="6">
        <v>42.930039999999998</v>
      </c>
    </row>
    <row r="11" spans="2:4" x14ac:dyDescent="0.3">
      <c r="C11" s="9">
        <v>30.555890000000002</v>
      </c>
      <c r="D11" s="6">
        <v>42.903910000000003</v>
      </c>
    </row>
    <row r="12" spans="2:4" x14ac:dyDescent="0.3">
      <c r="C12" s="9">
        <v>46.582439999999998</v>
      </c>
      <c r="D12" s="6">
        <v>33.408149999999999</v>
      </c>
    </row>
    <row r="13" spans="2:4" ht="15" thickBot="1" x14ac:dyDescent="0.35">
      <c r="C13" s="10">
        <v>52.994680000000002</v>
      </c>
      <c r="D13" s="7"/>
    </row>
    <row r="14" spans="2:4" x14ac:dyDescent="0.3">
      <c r="B14" t="s">
        <v>3</v>
      </c>
      <c r="C14">
        <f>AVERAGE(C4:C13)</f>
        <v>49.718518000000003</v>
      </c>
      <c r="D14">
        <f>AVERAGE(D4:D13)</f>
        <v>34.494112888888893</v>
      </c>
    </row>
    <row r="15" spans="2:4" x14ac:dyDescent="0.3">
      <c r="B15" t="s">
        <v>4</v>
      </c>
      <c r="D15">
        <f>C14/D14</f>
        <v>1.4413624191510992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C9A7DE-C9AE-4AFD-B31E-A7F27020F7A7}">
  <dimension ref="B5:D19"/>
  <sheetViews>
    <sheetView topLeftCell="A4" workbookViewId="0">
      <selection activeCell="C7" sqref="C7:D17"/>
    </sheetView>
  </sheetViews>
  <sheetFormatPr defaultRowHeight="14.4" x14ac:dyDescent="0.3"/>
  <sheetData>
    <row r="5" spans="3:4" ht="15" thickBot="1" x14ac:dyDescent="0.35">
      <c r="C5" t="s">
        <v>2</v>
      </c>
    </row>
    <row r="6" spans="3:4" ht="58.2" thickBot="1" x14ac:dyDescent="0.35">
      <c r="C6" s="3" t="s">
        <v>6</v>
      </c>
      <c r="D6" s="4" t="s">
        <v>7</v>
      </c>
    </row>
    <row r="7" spans="3:4" x14ac:dyDescent="0.3">
      <c r="C7" s="12">
        <v>3.45</v>
      </c>
      <c r="D7" s="11">
        <v>3.71</v>
      </c>
    </row>
    <row r="8" spans="3:4" x14ac:dyDescent="0.3">
      <c r="C8" s="9">
        <v>3.63</v>
      </c>
      <c r="D8" s="6">
        <v>3.02</v>
      </c>
    </row>
    <row r="9" spans="3:4" x14ac:dyDescent="0.3">
      <c r="C9" s="9">
        <v>4.76</v>
      </c>
      <c r="D9" s="6">
        <v>2.83</v>
      </c>
    </row>
    <row r="10" spans="3:4" x14ac:dyDescent="0.3">
      <c r="C10" s="9">
        <v>4.45</v>
      </c>
      <c r="D10" s="6">
        <v>3.84</v>
      </c>
    </row>
    <row r="11" spans="3:4" x14ac:dyDescent="0.3">
      <c r="C11" s="9">
        <v>3.48</v>
      </c>
      <c r="D11" s="6">
        <v>3.33</v>
      </c>
    </row>
    <row r="12" spans="3:4" x14ac:dyDescent="0.3">
      <c r="C12" s="9">
        <v>3.27</v>
      </c>
      <c r="D12" s="6">
        <v>3.58</v>
      </c>
    </row>
    <row r="13" spans="3:4" x14ac:dyDescent="0.3">
      <c r="C13" s="9"/>
      <c r="D13" s="6">
        <v>2.98</v>
      </c>
    </row>
    <row r="14" spans="3:4" x14ac:dyDescent="0.3">
      <c r="C14" s="9"/>
      <c r="D14" s="6">
        <v>3.46</v>
      </c>
    </row>
    <row r="15" spans="3:4" x14ac:dyDescent="0.3">
      <c r="C15" s="9"/>
      <c r="D15" s="6">
        <v>3.58</v>
      </c>
    </row>
    <row r="16" spans="3:4" x14ac:dyDescent="0.3">
      <c r="C16" s="9"/>
      <c r="D16" s="6">
        <v>3.04</v>
      </c>
    </row>
    <row r="17" spans="2:4" ht="15" thickBot="1" x14ac:dyDescent="0.35">
      <c r="C17" s="10"/>
      <c r="D17" s="7">
        <v>3.22</v>
      </c>
    </row>
    <row r="18" spans="2:4" x14ac:dyDescent="0.3">
      <c r="B18" t="s">
        <v>3</v>
      </c>
      <c r="C18">
        <f>AVERAGE(C7:C17)</f>
        <v>3.84</v>
      </c>
      <c r="D18">
        <f>AVERAGE(D7:D17)</f>
        <v>3.3263636363636366</v>
      </c>
    </row>
    <row r="19" spans="2:4" x14ac:dyDescent="0.3">
      <c r="B19" t="s">
        <v>4</v>
      </c>
      <c r="D19">
        <f>C18/D18</f>
        <v>1.1544137742552609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7E58F-2294-4679-B30F-F9F0CCD271E3}">
  <dimension ref="B3:D17"/>
  <sheetViews>
    <sheetView topLeftCell="A2" workbookViewId="0">
      <selection activeCell="B3" sqref="B3:D17"/>
    </sheetView>
  </sheetViews>
  <sheetFormatPr defaultRowHeight="14.4" x14ac:dyDescent="0.3"/>
  <sheetData>
    <row r="3" spans="2:4" ht="15" thickBot="1" x14ac:dyDescent="0.35">
      <c r="C3" t="s">
        <v>5</v>
      </c>
    </row>
    <row r="4" spans="2:4" ht="58.2" thickBot="1" x14ac:dyDescent="0.35">
      <c r="C4" s="3" t="s">
        <v>6</v>
      </c>
      <c r="D4" s="4" t="s">
        <v>7</v>
      </c>
    </row>
    <row r="5" spans="2:4" x14ac:dyDescent="0.3">
      <c r="C5" s="12">
        <v>1.603497</v>
      </c>
      <c r="D5" s="11">
        <v>1.772502</v>
      </c>
    </row>
    <row r="6" spans="2:4" x14ac:dyDescent="0.3">
      <c r="C6" s="9">
        <v>1.0876520000000001</v>
      </c>
      <c r="D6" s="6">
        <v>1.5397050000000001</v>
      </c>
    </row>
    <row r="7" spans="2:4" x14ac:dyDescent="0.3">
      <c r="C7" s="9">
        <v>1.843531</v>
      </c>
      <c r="D7" s="6">
        <v>0.68185899999999999</v>
      </c>
    </row>
    <row r="8" spans="2:4" x14ac:dyDescent="0.3">
      <c r="C8" s="9">
        <v>3.7423449999999998</v>
      </c>
      <c r="D8" s="6">
        <v>2.316926</v>
      </c>
    </row>
    <row r="9" spans="2:4" x14ac:dyDescent="0.3">
      <c r="C9" s="9">
        <v>0.98035300000000003</v>
      </c>
      <c r="D9" s="6">
        <v>1.654385</v>
      </c>
    </row>
    <row r="10" spans="2:4" x14ac:dyDescent="0.3">
      <c r="C10" s="9">
        <v>0.28893400000000002</v>
      </c>
      <c r="D10" s="6">
        <v>5.5318810000000003</v>
      </c>
    </row>
    <row r="11" spans="2:4" x14ac:dyDescent="0.3">
      <c r="C11" s="9"/>
      <c r="D11" s="6">
        <v>0.50158400000000003</v>
      </c>
    </row>
    <row r="12" spans="2:4" x14ac:dyDescent="0.3">
      <c r="C12" s="9"/>
      <c r="D12" s="6">
        <v>0.66010899999999995</v>
      </c>
    </row>
    <row r="13" spans="2:4" x14ac:dyDescent="0.3">
      <c r="C13" s="9"/>
      <c r="D13" s="6">
        <v>0.81121500000000002</v>
      </c>
    </row>
    <row r="14" spans="2:4" x14ac:dyDescent="0.3">
      <c r="C14" s="9"/>
      <c r="D14" s="6">
        <v>2.1319210000000002</v>
      </c>
    </row>
    <row r="15" spans="2:4" ht="15" thickBot="1" x14ac:dyDescent="0.35">
      <c r="C15" s="10"/>
      <c r="D15" s="7">
        <v>0.77136099999999996</v>
      </c>
    </row>
    <row r="16" spans="2:4" x14ac:dyDescent="0.3">
      <c r="B16" t="s">
        <v>3</v>
      </c>
      <c r="C16">
        <f>AVERAGE(C5:C15)</f>
        <v>1.5910519999999997</v>
      </c>
      <c r="D16">
        <f>AVERAGE(D5:D15)</f>
        <v>1.6703134545454545</v>
      </c>
    </row>
    <row r="17" spans="2:4" x14ac:dyDescent="0.3">
      <c r="B17" t="s">
        <v>4</v>
      </c>
      <c r="D17">
        <f>C16/D16</f>
        <v>0.9525469579797976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2EC9DB-B370-4454-9681-6A1A887F60AC}">
  <dimension ref="B2:D13"/>
  <sheetViews>
    <sheetView workbookViewId="0">
      <selection activeCell="B2" sqref="B2:D13"/>
    </sheetView>
  </sheetViews>
  <sheetFormatPr defaultRowHeight="14.4" x14ac:dyDescent="0.3"/>
  <sheetData>
    <row r="2" spans="2:4" ht="15" thickBot="1" x14ac:dyDescent="0.35">
      <c r="C2" t="s">
        <v>10</v>
      </c>
    </row>
    <row r="3" spans="2:4" ht="58.2" thickBot="1" x14ac:dyDescent="0.35">
      <c r="C3" s="1" t="s">
        <v>8</v>
      </c>
      <c r="D3" s="2" t="s">
        <v>9</v>
      </c>
    </row>
    <row r="4" spans="2:4" x14ac:dyDescent="0.3">
      <c r="C4" s="9">
        <v>0.95328900000000005</v>
      </c>
      <c r="D4" s="6">
        <v>1.5860460000000001</v>
      </c>
    </row>
    <row r="5" spans="2:4" x14ac:dyDescent="0.3">
      <c r="C5" s="9">
        <v>0.77651199999999998</v>
      </c>
      <c r="D5" s="6">
        <v>4.9262620000000004</v>
      </c>
    </row>
    <row r="6" spans="2:4" x14ac:dyDescent="0.3">
      <c r="C6" s="9">
        <v>0.64490599999999998</v>
      </c>
      <c r="D6" s="6">
        <v>0.42745</v>
      </c>
    </row>
    <row r="7" spans="2:4" x14ac:dyDescent="0.3">
      <c r="C7" s="9">
        <v>0.520208</v>
      </c>
      <c r="D7" s="6">
        <v>1.6288210000000001</v>
      </c>
    </row>
    <row r="8" spans="2:4" x14ac:dyDescent="0.3">
      <c r="C8" s="9">
        <v>1.0428230000000001</v>
      </c>
      <c r="D8" s="6">
        <v>2.5975670000000002</v>
      </c>
    </row>
    <row r="9" spans="2:4" x14ac:dyDescent="0.3">
      <c r="C9" s="9">
        <v>1.3291409999999999</v>
      </c>
      <c r="D9" s="6">
        <v>0.78730599999999995</v>
      </c>
    </row>
    <row r="10" spans="2:4" x14ac:dyDescent="0.3">
      <c r="C10" s="9">
        <v>0.63647900000000002</v>
      </c>
      <c r="D10" s="6">
        <v>1.260507</v>
      </c>
    </row>
    <row r="11" spans="2:4" ht="15" thickBot="1" x14ac:dyDescent="0.35">
      <c r="C11" s="10">
        <v>0.53736600000000001</v>
      </c>
      <c r="D11" s="7"/>
    </row>
    <row r="12" spans="2:4" x14ac:dyDescent="0.3">
      <c r="B12" t="s">
        <v>3</v>
      </c>
      <c r="C12">
        <f>AVERAGE(C4:C11)</f>
        <v>0.80509050000000015</v>
      </c>
      <c r="D12">
        <f>AVERAGE(D4:D11)</f>
        <v>1.8877084285714287</v>
      </c>
    </row>
    <row r="13" spans="2:4" x14ac:dyDescent="0.3">
      <c r="B13" t="s">
        <v>4</v>
      </c>
      <c r="D13">
        <f>D12/C12</f>
        <v>2.344715815888311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E21DE5-FA91-4254-AD00-B80184CBEA28}">
  <dimension ref="B2:D12"/>
  <sheetViews>
    <sheetView workbookViewId="0">
      <selection activeCell="B2" sqref="B2:D12"/>
    </sheetView>
  </sheetViews>
  <sheetFormatPr defaultRowHeight="14.4" x14ac:dyDescent="0.3"/>
  <sheetData>
    <row r="2" spans="2:4" ht="15" thickBot="1" x14ac:dyDescent="0.35">
      <c r="C2" t="s">
        <v>11</v>
      </c>
    </row>
    <row r="3" spans="2:4" ht="58.2" thickBot="1" x14ac:dyDescent="0.35">
      <c r="C3" s="1" t="s">
        <v>8</v>
      </c>
      <c r="D3" s="2" t="s">
        <v>9</v>
      </c>
    </row>
    <row r="4" spans="2:4" x14ac:dyDescent="0.3">
      <c r="C4" s="9">
        <v>0.521034</v>
      </c>
      <c r="D4" s="6">
        <v>0.87581600000000004</v>
      </c>
    </row>
    <row r="5" spans="2:4" x14ac:dyDescent="0.3">
      <c r="C5" s="9">
        <v>0.53514099999999998</v>
      </c>
      <c r="D5" s="6">
        <v>5.128082</v>
      </c>
    </row>
    <row r="6" spans="2:4" x14ac:dyDescent="0.3">
      <c r="C6" s="9">
        <v>0.70464499999999997</v>
      </c>
      <c r="D6" s="6">
        <v>0.32570399999999999</v>
      </c>
    </row>
    <row r="7" spans="2:4" x14ac:dyDescent="0.3">
      <c r="C7" s="9">
        <v>0.77466000000000002</v>
      </c>
      <c r="D7" s="6">
        <v>1.916272</v>
      </c>
    </row>
    <row r="8" spans="2:4" x14ac:dyDescent="0.3">
      <c r="C8" s="9">
        <v>0.77824800000000005</v>
      </c>
      <c r="D8" s="6">
        <v>0.81882999999999995</v>
      </c>
    </row>
    <row r="9" spans="2:4" x14ac:dyDescent="0.3">
      <c r="C9" s="9">
        <v>2.9587110000000001</v>
      </c>
      <c r="D9" s="6">
        <v>1.0198</v>
      </c>
    </row>
    <row r="10" spans="2:4" x14ac:dyDescent="0.3">
      <c r="C10" s="9">
        <v>0.73965999999999998</v>
      </c>
      <c r="D10" s="6">
        <v>2.6028500000000001</v>
      </c>
    </row>
    <row r="11" spans="2:4" ht="15" thickBot="1" x14ac:dyDescent="0.35">
      <c r="C11" s="10">
        <v>6.1587899999999998</v>
      </c>
      <c r="D11" s="7"/>
    </row>
    <row r="12" spans="2:4" x14ac:dyDescent="0.3">
      <c r="B12" t="s">
        <v>3</v>
      </c>
      <c r="C12">
        <f>AVERAGE(C4:C11)</f>
        <v>1.6463611249999999</v>
      </c>
      <c r="D12">
        <f>AVERAGE(D4:D11)</f>
        <v>1.812479142857143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4AB04-FE0F-4A05-B010-874E850A8392}">
  <dimension ref="B2:D12"/>
  <sheetViews>
    <sheetView workbookViewId="0">
      <selection activeCell="C4" sqref="C4:D11"/>
    </sheetView>
  </sheetViews>
  <sheetFormatPr defaultRowHeight="14.4" x14ac:dyDescent="0.3"/>
  <sheetData>
    <row r="2" spans="2:4" ht="15" thickBot="1" x14ac:dyDescent="0.35">
      <c r="C2" t="s">
        <v>12</v>
      </c>
    </row>
    <row r="3" spans="2:4" ht="58.2" thickBot="1" x14ac:dyDescent="0.35">
      <c r="C3" s="1" t="s">
        <v>8</v>
      </c>
      <c r="D3" s="2" t="s">
        <v>9</v>
      </c>
    </row>
    <row r="4" spans="2:4" x14ac:dyDescent="0.3">
      <c r="C4" s="9">
        <v>1.0251239999999999</v>
      </c>
      <c r="D4" s="6">
        <v>0.99867600000000001</v>
      </c>
    </row>
    <row r="5" spans="2:4" x14ac:dyDescent="0.3">
      <c r="C5" s="9">
        <v>0.66703500000000004</v>
      </c>
      <c r="D5" s="6">
        <v>0.31918299999999999</v>
      </c>
    </row>
    <row r="6" spans="2:4" x14ac:dyDescent="0.3">
      <c r="C6" s="9">
        <v>1.9166399999999999</v>
      </c>
      <c r="D6" s="6">
        <v>0.54283300000000001</v>
      </c>
    </row>
    <row r="7" spans="2:4" x14ac:dyDescent="0.3">
      <c r="C7" s="9">
        <v>1.975082</v>
      </c>
      <c r="D7" s="6">
        <v>1.2821629999999999</v>
      </c>
    </row>
    <row r="8" spans="2:4" x14ac:dyDescent="0.3">
      <c r="C8" s="9">
        <v>0.56719299999999995</v>
      </c>
      <c r="D8" s="6">
        <v>0.70153200000000004</v>
      </c>
    </row>
    <row r="9" spans="2:4" x14ac:dyDescent="0.3">
      <c r="C9" s="9">
        <v>1.005965</v>
      </c>
      <c r="D9" s="6">
        <v>1.7393879999999999</v>
      </c>
    </row>
    <row r="10" spans="2:4" x14ac:dyDescent="0.3">
      <c r="C10" s="9">
        <v>0.951627</v>
      </c>
      <c r="D10" s="6">
        <v>0.98733000000000004</v>
      </c>
    </row>
    <row r="11" spans="2:4" ht="15" thickBot="1" x14ac:dyDescent="0.35">
      <c r="C11" s="10">
        <v>0.71148900000000004</v>
      </c>
      <c r="D11" s="7"/>
    </row>
    <row r="12" spans="2:4" x14ac:dyDescent="0.3">
      <c r="B12" t="s">
        <v>3</v>
      </c>
      <c r="C12">
        <f>AVERAGE(C4:C11)</f>
        <v>1.102519375</v>
      </c>
      <c r="D12">
        <f>AVERAGE(D4:D11)</f>
        <v>0.93872928571428571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3CAA0-0CE9-469A-9E31-A59CE4862807}">
  <dimension ref="B2:D12"/>
  <sheetViews>
    <sheetView workbookViewId="0">
      <selection activeCell="C4" sqref="C4:D11"/>
    </sheetView>
  </sheetViews>
  <sheetFormatPr defaultRowHeight="14.4" x14ac:dyDescent="0.3"/>
  <sheetData>
    <row r="2" spans="2:4" ht="15" thickBot="1" x14ac:dyDescent="0.35">
      <c r="C2" t="s">
        <v>13</v>
      </c>
    </row>
    <row r="3" spans="2:4" ht="58.2" thickBot="1" x14ac:dyDescent="0.35">
      <c r="C3" s="1" t="s">
        <v>8</v>
      </c>
      <c r="D3" s="2" t="s">
        <v>9</v>
      </c>
    </row>
    <row r="4" spans="2:4" x14ac:dyDescent="0.3">
      <c r="C4" s="9">
        <v>3.2689533399999999</v>
      </c>
      <c r="D4" s="6">
        <v>0.62039944400000002</v>
      </c>
    </row>
    <row r="5" spans="2:4" x14ac:dyDescent="0.3">
      <c r="C5" s="9">
        <v>0.68566304</v>
      </c>
      <c r="D5" s="6">
        <v>0.34065320900000001</v>
      </c>
    </row>
    <row r="6" spans="2:4" x14ac:dyDescent="0.3">
      <c r="C6" s="9">
        <v>2.7129058700000002</v>
      </c>
      <c r="D6" s="6">
        <v>2.198478857</v>
      </c>
    </row>
    <row r="7" spans="2:4" x14ac:dyDescent="0.3">
      <c r="C7" s="9">
        <v>2.1040548600000002</v>
      </c>
      <c r="D7" s="6">
        <v>3.3944370350000002</v>
      </c>
    </row>
    <row r="8" spans="2:4" x14ac:dyDescent="0.3">
      <c r="C8" s="9">
        <v>0.39406503999999998</v>
      </c>
      <c r="D8" s="6">
        <v>4.5310298370000002</v>
      </c>
    </row>
    <row r="9" spans="2:4" x14ac:dyDescent="0.3">
      <c r="C9" s="9">
        <v>0.49994420000000001</v>
      </c>
      <c r="D9" s="6">
        <v>1.0871662559999999</v>
      </c>
    </row>
    <row r="10" spans="2:4" x14ac:dyDescent="0.3">
      <c r="C10" s="9">
        <v>0.59998306000000001</v>
      </c>
      <c r="D10" s="6">
        <v>0.57656574999999999</v>
      </c>
    </row>
    <row r="11" spans="2:4" ht="15" thickBot="1" x14ac:dyDescent="0.35">
      <c r="C11" s="10">
        <v>0.66124183999999997</v>
      </c>
      <c r="D11" s="7"/>
    </row>
    <row r="12" spans="2:4" x14ac:dyDescent="0.3">
      <c r="B12" t="s">
        <v>3</v>
      </c>
      <c r="C12">
        <f>AVERAGE(C4:C11)</f>
        <v>1.36585140625</v>
      </c>
      <c r="D12">
        <f>AVERAGE(D4:D11)</f>
        <v>1.8212471982857144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610B78-35A4-46A2-9D57-67FFA5CA7B4E}">
  <dimension ref="B2:D13"/>
  <sheetViews>
    <sheetView workbookViewId="0">
      <selection activeCell="C4" sqref="C4:D11"/>
    </sheetView>
  </sheetViews>
  <sheetFormatPr defaultRowHeight="14.4" x14ac:dyDescent="0.3"/>
  <sheetData>
    <row r="2" spans="2:4" ht="15" thickBot="1" x14ac:dyDescent="0.35">
      <c r="C2" t="s">
        <v>14</v>
      </c>
    </row>
    <row r="3" spans="2:4" ht="58.2" thickBot="1" x14ac:dyDescent="0.35">
      <c r="C3" s="1" t="s">
        <v>8</v>
      </c>
      <c r="D3" s="2" t="s">
        <v>9</v>
      </c>
    </row>
    <row r="4" spans="2:4" x14ac:dyDescent="0.3">
      <c r="C4" s="9">
        <v>0.69827600000000001</v>
      </c>
      <c r="D4" s="6">
        <v>7.7637999999999999E-2</v>
      </c>
    </row>
    <row r="5" spans="2:4" x14ac:dyDescent="0.3">
      <c r="C5" s="9">
        <v>0.75262700000000005</v>
      </c>
      <c r="D5" s="6">
        <v>5.8278999999999997E-2</v>
      </c>
    </row>
    <row r="6" spans="2:4" x14ac:dyDescent="0.3">
      <c r="C6" s="9">
        <v>0.880278</v>
      </c>
      <c r="D6" s="6">
        <v>0.15382499999999999</v>
      </c>
    </row>
    <row r="7" spans="2:4" x14ac:dyDescent="0.3">
      <c r="C7" s="9">
        <v>0.69867699999999999</v>
      </c>
      <c r="D7" s="6">
        <v>5.3266000000000001E-2</v>
      </c>
    </row>
    <row r="8" spans="2:4" x14ac:dyDescent="0.3">
      <c r="C8" s="9">
        <v>1.4267160000000001</v>
      </c>
      <c r="D8" s="6">
        <v>0.11766</v>
      </c>
    </row>
    <row r="9" spans="2:4" x14ac:dyDescent="0.3">
      <c r="C9" s="9">
        <v>1.2136610000000001</v>
      </c>
      <c r="D9" s="6">
        <v>4.1519E-2</v>
      </c>
    </row>
    <row r="10" spans="2:4" x14ac:dyDescent="0.3">
      <c r="C10" s="9">
        <v>1.1063860000000001</v>
      </c>
      <c r="D10" s="6">
        <v>0.23690700000000001</v>
      </c>
    </row>
    <row r="11" spans="2:4" ht="15" thickBot="1" x14ac:dyDescent="0.35">
      <c r="C11" s="10">
        <v>1.1662490000000001</v>
      </c>
      <c r="D11" s="7"/>
    </row>
    <row r="12" spans="2:4" x14ac:dyDescent="0.3">
      <c r="B12" t="s">
        <v>3</v>
      </c>
      <c r="C12">
        <f>AVERAGE(C4:C11)</f>
        <v>0.99285875000000012</v>
      </c>
      <c r="D12">
        <f>AVERAGE(D4:D11)</f>
        <v>0.10558485714285713</v>
      </c>
    </row>
    <row r="13" spans="2:4" x14ac:dyDescent="0.3">
      <c r="B13" t="s">
        <v>4</v>
      </c>
      <c r="D13">
        <f>C12/D12</f>
        <v>9.4034199303471571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7D3EB2-FCAF-4FFD-9F7B-7409D902B165}">
  <dimension ref="B2:D13"/>
  <sheetViews>
    <sheetView workbookViewId="0">
      <selection activeCell="C3" sqref="C3"/>
    </sheetView>
  </sheetViews>
  <sheetFormatPr defaultRowHeight="14.4" x14ac:dyDescent="0.3"/>
  <sheetData>
    <row r="2" spans="2:4" ht="15" thickBot="1" x14ac:dyDescent="0.35">
      <c r="C2" t="s">
        <v>15</v>
      </c>
    </row>
    <row r="3" spans="2:4" ht="58.2" thickBot="1" x14ac:dyDescent="0.35">
      <c r="C3" s="1" t="s">
        <v>8</v>
      </c>
      <c r="D3" s="2" t="s">
        <v>9</v>
      </c>
    </row>
    <row r="4" spans="2:4" x14ac:dyDescent="0.3">
      <c r="C4" s="9">
        <v>0.82877500000000004</v>
      </c>
      <c r="D4" s="6">
        <v>0.20153499999999999</v>
      </c>
    </row>
    <row r="5" spans="2:4" x14ac:dyDescent="0.3">
      <c r="C5" s="9">
        <v>0.78153399999999995</v>
      </c>
      <c r="D5" s="6">
        <v>0.13372000000000001</v>
      </c>
    </row>
    <row r="6" spans="2:4" x14ac:dyDescent="0.3">
      <c r="C6" s="9">
        <v>1.327677</v>
      </c>
      <c r="D6" s="6">
        <v>0.15887100000000001</v>
      </c>
    </row>
    <row r="7" spans="2:4" x14ac:dyDescent="0.3">
      <c r="C7" s="9">
        <v>0.82661600000000002</v>
      </c>
      <c r="D7" s="6">
        <v>0.13206000000000001</v>
      </c>
    </row>
    <row r="8" spans="2:4" x14ac:dyDescent="0.3">
      <c r="C8" s="9">
        <v>1.2858579999999999</v>
      </c>
      <c r="D8" s="6">
        <v>0.207704</v>
      </c>
    </row>
    <row r="9" spans="2:4" x14ac:dyDescent="0.3">
      <c r="C9" s="9">
        <v>0.83675900000000003</v>
      </c>
      <c r="D9" s="6">
        <v>0.10349999999999999</v>
      </c>
    </row>
    <row r="10" spans="2:4" x14ac:dyDescent="0.3">
      <c r="C10" s="9">
        <v>1.1505069999999999</v>
      </c>
      <c r="D10" s="6">
        <v>0.40770899999999999</v>
      </c>
    </row>
    <row r="11" spans="2:4" ht="15" thickBot="1" x14ac:dyDescent="0.35">
      <c r="C11" s="10">
        <v>0.88487099999999996</v>
      </c>
      <c r="D11" s="7"/>
    </row>
    <row r="12" spans="2:4" x14ac:dyDescent="0.3">
      <c r="B12" t="s">
        <v>3</v>
      </c>
      <c r="C12">
        <f>AVERAGE(C4:C11)</f>
        <v>0.99032462499999996</v>
      </c>
      <c r="D12">
        <f>AVERAGE(D4:D11)</f>
        <v>0.19215699999999997</v>
      </c>
    </row>
    <row r="13" spans="2:4" x14ac:dyDescent="0.3">
      <c r="B13" t="s">
        <v>4</v>
      </c>
      <c r="D13">
        <f>C12/D12</f>
        <v>5.1537265100933096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967AE-36AA-44DA-B1DA-7825A88A2221}">
  <dimension ref="B2:D15"/>
  <sheetViews>
    <sheetView workbookViewId="0">
      <selection activeCell="M12" sqref="M12"/>
    </sheetView>
  </sheetViews>
  <sheetFormatPr defaultRowHeight="14.4" x14ac:dyDescent="0.3"/>
  <sheetData>
    <row r="2" spans="2:4" ht="15" thickBot="1" x14ac:dyDescent="0.35">
      <c r="C2" t="s">
        <v>5</v>
      </c>
    </row>
    <row r="3" spans="2:4" ht="58.2" thickBot="1" x14ac:dyDescent="0.35">
      <c r="C3" s="1" t="s">
        <v>16</v>
      </c>
      <c r="D3" s="2" t="s">
        <v>17</v>
      </c>
    </row>
    <row r="4" spans="2:4" x14ac:dyDescent="0.3">
      <c r="C4" s="12">
        <v>61</v>
      </c>
      <c r="D4" s="11">
        <v>46</v>
      </c>
    </row>
    <row r="5" spans="2:4" x14ac:dyDescent="0.3">
      <c r="C5" s="9">
        <v>86</v>
      </c>
      <c r="D5" s="6">
        <v>35</v>
      </c>
    </row>
    <row r="6" spans="2:4" x14ac:dyDescent="0.3">
      <c r="C6" s="9">
        <v>74</v>
      </c>
      <c r="D6" s="6">
        <v>52</v>
      </c>
    </row>
    <row r="7" spans="2:4" x14ac:dyDescent="0.3">
      <c r="C7" s="9">
        <v>77</v>
      </c>
      <c r="D7" s="6">
        <v>65</v>
      </c>
    </row>
    <row r="8" spans="2:4" x14ac:dyDescent="0.3">
      <c r="C8" s="9">
        <v>76</v>
      </c>
      <c r="D8" s="6">
        <v>70</v>
      </c>
    </row>
    <row r="9" spans="2:4" x14ac:dyDescent="0.3">
      <c r="C9" s="9">
        <v>72</v>
      </c>
      <c r="D9" s="13">
        <v>53.5</v>
      </c>
    </row>
    <row r="10" spans="2:4" x14ac:dyDescent="0.3">
      <c r="C10" s="9">
        <v>68</v>
      </c>
      <c r="D10" s="6">
        <v>30</v>
      </c>
    </row>
    <row r="11" spans="2:4" x14ac:dyDescent="0.3">
      <c r="C11" s="9">
        <v>78</v>
      </c>
      <c r="D11" s="6">
        <v>49</v>
      </c>
    </row>
    <row r="12" spans="2:4" x14ac:dyDescent="0.3">
      <c r="C12" s="9">
        <v>46</v>
      </c>
      <c r="D12" s="13">
        <v>56.666670000000003</v>
      </c>
    </row>
    <row r="13" spans="2:4" ht="15" thickBot="1" x14ac:dyDescent="0.35">
      <c r="C13" s="10"/>
      <c r="D13" s="14">
        <v>55.333329999999997</v>
      </c>
    </row>
    <row r="14" spans="2:4" x14ac:dyDescent="0.3">
      <c r="B14" t="s">
        <v>3</v>
      </c>
      <c r="C14" s="15">
        <f>AVERAGE(C4:C13)</f>
        <v>70.888888888888886</v>
      </c>
      <c r="D14">
        <f>AVERAGE(D4:D13)</f>
        <v>51.25</v>
      </c>
    </row>
    <row r="15" spans="2:4" x14ac:dyDescent="0.3">
      <c r="B15" t="s">
        <v>4</v>
      </c>
      <c r="D15">
        <f>C14/D14</f>
        <v>1.3831978319783198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5F657-7242-4C06-8FAB-25B58FF3E186}">
  <dimension ref="B2:D15"/>
  <sheetViews>
    <sheetView workbookViewId="0">
      <selection activeCell="J16" sqref="J16"/>
    </sheetView>
  </sheetViews>
  <sheetFormatPr defaultRowHeight="14.4" x14ac:dyDescent="0.3"/>
  <sheetData>
    <row r="2" spans="2:4" ht="15" thickBot="1" x14ac:dyDescent="0.35">
      <c r="C2" t="s">
        <v>5</v>
      </c>
    </row>
    <row r="3" spans="2:4" ht="58.2" thickBot="1" x14ac:dyDescent="0.35">
      <c r="C3" s="1" t="s">
        <v>16</v>
      </c>
      <c r="D3" s="2" t="s">
        <v>17</v>
      </c>
    </row>
    <row r="4" spans="2:4" x14ac:dyDescent="0.3">
      <c r="C4" s="12">
        <v>30</v>
      </c>
      <c r="D4" s="11">
        <v>36</v>
      </c>
    </row>
    <row r="5" spans="2:4" x14ac:dyDescent="0.3">
      <c r="C5" s="9">
        <v>44</v>
      </c>
      <c r="D5" s="6">
        <v>6</v>
      </c>
    </row>
    <row r="6" spans="2:4" x14ac:dyDescent="0.3">
      <c r="C6" s="9">
        <v>32</v>
      </c>
      <c r="D6" s="6">
        <v>19</v>
      </c>
    </row>
    <row r="7" spans="2:4" x14ac:dyDescent="0.3">
      <c r="C7" s="9">
        <v>46</v>
      </c>
      <c r="D7" s="6">
        <v>22</v>
      </c>
    </row>
    <row r="8" spans="2:4" x14ac:dyDescent="0.3">
      <c r="C8" s="9">
        <v>53</v>
      </c>
      <c r="D8" s="6">
        <v>35</v>
      </c>
    </row>
    <row r="9" spans="2:4" x14ac:dyDescent="0.3">
      <c r="C9" s="9">
        <v>32</v>
      </c>
      <c r="D9" s="13">
        <v>25.5</v>
      </c>
    </row>
    <row r="10" spans="2:4" x14ac:dyDescent="0.3">
      <c r="C10" s="9">
        <v>28</v>
      </c>
      <c r="D10" s="6">
        <v>15</v>
      </c>
    </row>
    <row r="11" spans="2:4" x14ac:dyDescent="0.3">
      <c r="C11" s="9">
        <v>30</v>
      </c>
      <c r="D11" s="6">
        <v>19</v>
      </c>
    </row>
    <row r="12" spans="2:4" x14ac:dyDescent="0.3">
      <c r="C12" s="9">
        <v>30</v>
      </c>
      <c r="D12" s="13">
        <v>30</v>
      </c>
    </row>
    <row r="13" spans="2:4" ht="15" thickBot="1" x14ac:dyDescent="0.35">
      <c r="C13" s="10"/>
      <c r="D13" s="14">
        <v>27.66667</v>
      </c>
    </row>
    <row r="14" spans="2:4" x14ac:dyDescent="0.3">
      <c r="B14" t="s">
        <v>3</v>
      </c>
      <c r="C14" s="15">
        <f>AVERAGE(C4:C12)</f>
        <v>36.111111111111114</v>
      </c>
      <c r="D14">
        <f>AVERAGE(D4:D13)</f>
        <v>23.516667000000002</v>
      </c>
    </row>
    <row r="15" spans="2:4" x14ac:dyDescent="0.3">
      <c r="B15" t="s">
        <v>4</v>
      </c>
      <c r="D15">
        <f>C14/D14</f>
        <v>1.5355539588629252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EA3EC5-FCAB-489B-B324-4A23A0B412AB}">
  <dimension ref="B2:D14"/>
  <sheetViews>
    <sheetView tabSelected="1" workbookViewId="0">
      <selection activeCell="K15" sqref="K15"/>
    </sheetView>
  </sheetViews>
  <sheetFormatPr defaultRowHeight="14.4" x14ac:dyDescent="0.3"/>
  <cols>
    <col min="10" max="10" width="10.5546875" bestFit="1" customWidth="1"/>
  </cols>
  <sheetData>
    <row r="2" spans="2:4" ht="15" thickBot="1" x14ac:dyDescent="0.35">
      <c r="C2" t="s">
        <v>5</v>
      </c>
    </row>
    <row r="3" spans="2:4" ht="58.2" thickBot="1" x14ac:dyDescent="0.35">
      <c r="C3" s="1" t="s">
        <v>16</v>
      </c>
      <c r="D3" s="2" t="s">
        <v>17</v>
      </c>
    </row>
    <row r="4" spans="2:4" x14ac:dyDescent="0.3">
      <c r="C4" s="12">
        <v>44</v>
      </c>
      <c r="D4" s="11">
        <v>31</v>
      </c>
    </row>
    <row r="5" spans="2:4" x14ac:dyDescent="0.3">
      <c r="C5" s="9">
        <v>20</v>
      </c>
      <c r="D5" s="6">
        <v>22</v>
      </c>
    </row>
    <row r="6" spans="2:4" x14ac:dyDescent="0.3">
      <c r="C6" s="9">
        <v>41</v>
      </c>
      <c r="D6" s="6">
        <v>35</v>
      </c>
    </row>
    <row r="7" spans="2:4" x14ac:dyDescent="0.3">
      <c r="C7" s="9">
        <v>29</v>
      </c>
      <c r="D7" s="6">
        <v>31</v>
      </c>
    </row>
    <row r="8" spans="2:4" x14ac:dyDescent="0.3">
      <c r="C8" s="9">
        <v>49</v>
      </c>
      <c r="D8" s="6">
        <v>40</v>
      </c>
    </row>
    <row r="9" spans="2:4" x14ac:dyDescent="0.3">
      <c r="C9" s="9">
        <v>29</v>
      </c>
      <c r="D9" s="13">
        <v>21</v>
      </c>
    </row>
    <row r="10" spans="2:4" x14ac:dyDescent="0.3">
      <c r="C10" s="9">
        <v>32</v>
      </c>
      <c r="D10" s="6">
        <v>11</v>
      </c>
    </row>
    <row r="11" spans="2:4" x14ac:dyDescent="0.3">
      <c r="C11" s="9">
        <v>24</v>
      </c>
      <c r="D11" s="6">
        <v>23</v>
      </c>
    </row>
    <row r="12" spans="2:4" x14ac:dyDescent="0.3">
      <c r="C12" s="9">
        <v>12</v>
      </c>
      <c r="D12" s="13">
        <v>27</v>
      </c>
    </row>
    <row r="13" spans="2:4" ht="15" thickBot="1" x14ac:dyDescent="0.35">
      <c r="C13" s="10"/>
      <c r="D13" s="14">
        <v>29.66667</v>
      </c>
    </row>
    <row r="14" spans="2:4" x14ac:dyDescent="0.3">
      <c r="B14" t="s">
        <v>3</v>
      </c>
      <c r="C14" s="15">
        <f>AVERAGE(C4:C12)</f>
        <v>31.111111111111111</v>
      </c>
      <c r="D14">
        <f>AVERAGE(D4:D13)</f>
        <v>27.066667000000002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5b</vt:lpstr>
      <vt:lpstr>5d</vt:lpstr>
      <vt:lpstr>5f</vt:lpstr>
      <vt:lpstr>5h</vt:lpstr>
      <vt:lpstr>5i</vt:lpstr>
      <vt:lpstr>5j</vt:lpstr>
      <vt:lpstr>5k</vt:lpstr>
      <vt:lpstr>5l</vt:lpstr>
      <vt:lpstr>5m</vt:lpstr>
      <vt:lpstr>5n</vt:lpstr>
      <vt:lpstr>5p</vt:lpstr>
      <vt:lpstr>5q</vt:lpstr>
      <vt:lpstr>5r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기홍 이</dc:creator>
  <cp:lastModifiedBy>기홍 이</cp:lastModifiedBy>
  <dcterms:created xsi:type="dcterms:W3CDTF">2025-08-19T15:38:51Z</dcterms:created>
  <dcterms:modified xsi:type="dcterms:W3CDTF">2026-06-25T14:52:46Z</dcterms:modified>
</cp:coreProperties>
</file>